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125" yWindow="-45" windowWidth="10245" windowHeight="7995" tabRatio="765"/>
  </bookViews>
  <sheets>
    <sheet name="Zbirni prikaz 2016-17" sheetId="79" r:id="rId1"/>
  </sheets>
  <calcPr calcId="124519"/>
</workbook>
</file>

<file path=xl/calcChain.xml><?xml version="1.0" encoding="utf-8"?>
<calcChain xmlns="http://schemas.openxmlformats.org/spreadsheetml/2006/main">
  <c r="H34" i="79"/>
  <c r="J34" l="1"/>
  <c r="J63" s="1"/>
  <c r="K34"/>
  <c r="K63" s="1"/>
  <c r="L34"/>
  <c r="L63" s="1"/>
  <c r="J20"/>
  <c r="J62" s="1"/>
  <c r="K20"/>
  <c r="K62" s="1"/>
  <c r="L20"/>
  <c r="L62" s="1"/>
  <c r="M11"/>
  <c r="M25"/>
  <c r="J48"/>
  <c r="K48"/>
  <c r="J49"/>
  <c r="K49"/>
  <c r="J50"/>
  <c r="K50"/>
  <c r="J51"/>
  <c r="K51"/>
  <c r="J52"/>
  <c r="K52"/>
  <c r="J53"/>
  <c r="K53"/>
  <c r="J54"/>
  <c r="K54"/>
  <c r="J55"/>
  <c r="K55"/>
  <c r="K47"/>
  <c r="J47"/>
  <c r="I47"/>
  <c r="K64" l="1"/>
  <c r="K56"/>
  <c r="J64"/>
  <c r="J56"/>
  <c r="L64"/>
  <c r="M33"/>
  <c r="L49"/>
  <c r="L51"/>
  <c r="L53"/>
  <c r="L55"/>
  <c r="I48"/>
  <c r="I49"/>
  <c r="I50"/>
  <c r="I51"/>
  <c r="I52"/>
  <c r="I53"/>
  <c r="I54"/>
  <c r="I55"/>
  <c r="H55"/>
  <c r="M55" l="1"/>
  <c r="I56"/>
  <c r="L54"/>
  <c r="L52"/>
  <c r="L50"/>
  <c r="L48"/>
  <c r="M18"/>
  <c r="M16"/>
  <c r="M14"/>
  <c r="M12"/>
  <c r="M19"/>
  <c r="M17"/>
  <c r="M15"/>
  <c r="M13"/>
  <c r="I34" l="1"/>
  <c r="I63" s="1"/>
  <c r="I20"/>
  <c r="I62" s="1"/>
  <c r="I64" s="1"/>
  <c r="H20"/>
  <c r="H62" s="1"/>
  <c r="M62" l="1"/>
  <c r="M32"/>
  <c r="H54"/>
  <c r="M54" s="1"/>
  <c r="M30"/>
  <c r="H52"/>
  <c r="M52" s="1"/>
  <c r="M28"/>
  <c r="H50"/>
  <c r="M50" s="1"/>
  <c r="M26"/>
  <c r="H48"/>
  <c r="M48" s="1"/>
  <c r="H63"/>
  <c r="M63" s="1"/>
  <c r="M31"/>
  <c r="H53"/>
  <c r="M53" s="1"/>
  <c r="M29"/>
  <c r="H51"/>
  <c r="M51" s="1"/>
  <c r="M27"/>
  <c r="H49"/>
  <c r="M49" s="1"/>
  <c r="H64" l="1"/>
  <c r="M64" s="1"/>
  <c r="L47"/>
  <c r="M34"/>
  <c r="H47"/>
  <c r="M20"/>
  <c r="H56" l="1"/>
  <c r="M47"/>
  <c r="L56"/>
  <c r="M56" l="1"/>
</calcChain>
</file>

<file path=xl/comments1.xml><?xml version="1.0" encoding="utf-8"?>
<comments xmlns="http://schemas.openxmlformats.org/spreadsheetml/2006/main">
  <authors>
    <author>Tanja Bajic</author>
  </authors>
  <commentList>
    <comment ref="J5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J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J4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J4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<sst xmlns="http://schemas.openxmlformats.org/spreadsheetml/2006/main" count="90" uniqueCount="58">
  <si>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</si>
  <si>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</si>
  <si>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</si>
  <si>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</si>
  <si>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</si>
  <si>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</si>
  <si>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</si>
  <si>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</si>
  <si>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</si>
  <si>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</si>
  <si>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</si>
  <si>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</si>
  <si>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</si>
  <si>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</si>
  <si>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</si>
  <si>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</si>
  <si>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</si>
  <si>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</si>
  <si>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</si>
  <si>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</si>
  <si>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СТАТИСТИЧКИ ИЗВЕШТАЈ О ВРЕДНОВАЊУ ПЕДАГОШКОГ РАДА НАСТАВНИКА И САРАДНИКА</t>
  </si>
  <si>
    <t>Наставник/сарадник излаже јасно и разумљиво.</t>
  </si>
  <si>
    <t>Наставник/сарадник излаже прегледно и излаже најбитније.</t>
  </si>
  <si>
    <t>Наставник/сарадник излаже одговарајућим темпом током наставе.</t>
  </si>
  <si>
    <t>Наставник/сарадник долази на час добро припремљен.</t>
  </si>
  <si>
    <t>Наставник/сарадник држи наставу у договореним терминима и без кашњења.</t>
  </si>
  <si>
    <t>Наставник/сарадник подстиче укључивање и учестовање студената у настави.</t>
  </si>
  <si>
    <t>Наставник/сарадник даје корисне информације о раду студената (након семинарских радова, вежби, активности на часу...)</t>
  </si>
  <si>
    <t>Наставник/сарадник одговара на студентска питања и води рачуна о студентским коментарима.</t>
  </si>
  <si>
    <t>Заједничка просечна оцена</t>
  </si>
  <si>
    <t>Досадашње оцене код овог наставника/сарадника (односно, бодови за предиспитне обавезе) у оквиру овог предмета одговарају мом показаном знању.</t>
  </si>
  <si>
    <t xml:space="preserve">ПРОСЕЧНА ОЦЕНА      </t>
  </si>
  <si>
    <t>Студијски програми специјалистичких студија</t>
  </si>
  <si>
    <t>Називи студијских програма ССС:</t>
  </si>
  <si>
    <t>СФВ</t>
  </si>
  <si>
    <t>СМРППП</t>
  </si>
  <si>
    <t>СЛВ</t>
  </si>
  <si>
    <t>СМСИ</t>
  </si>
  <si>
    <t>Датум вредновања:</t>
  </si>
  <si>
    <t>ВРЕДНОВАЊЕ ПЕДАГОШКОГ РАДА САРАДНИКА</t>
  </si>
  <si>
    <t>ВРЕДНОВАЊЕ ПЕДАГОШКОГ РАДА НАСТАВНИКА</t>
  </si>
  <si>
    <r>
      <t xml:space="preserve">Број студената који су учестовали у вредновању педагошког рада </t>
    </r>
    <r>
      <rPr>
        <b/>
        <sz val="10"/>
        <rFont val="Arial"/>
        <family val="2"/>
        <charset val="238"/>
      </rPr>
      <t>наставника и сарадника</t>
    </r>
    <r>
      <rPr>
        <sz val="10"/>
        <rFont val="Arial"/>
      </rPr>
      <t>:</t>
    </r>
  </si>
  <si>
    <t>ВРЕДНОВАЊЕ ПЕДАГОШКОГ РАДА НАСТАВНИКА И САРАДНИКА</t>
  </si>
  <si>
    <t>НА ВИСОКОЈ ШКОЛИ СТРУКОВНИХ СТУДИЈА ЗА ВАСПИТАЧЕ У ШАПЦУ - СПЕЦИЈАЛИСТИЧКЕ СТРУКОВНЕ СТУДИЈЕ</t>
  </si>
  <si>
    <t>Специјалиста за физичко васпитање (СФВ)</t>
  </si>
  <si>
    <t>Специјалиста за методику реализације припремног предшколског програма (СМРППП)</t>
  </si>
  <si>
    <t>Специјалиста за ликовно васпитање (СЛВ)</t>
  </si>
  <si>
    <t>Специјалиста за музичко-сценски израз (СМСИ)</t>
  </si>
  <si>
    <t>Специјалиста за рад са децом раног узраста (СРДРУ)</t>
  </si>
  <si>
    <t>СРДРУ</t>
  </si>
  <si>
    <t>ПРОСЕЧНЕ ОЦЕНЕ</t>
  </si>
  <si>
    <t>СЕМЕСТРИ</t>
  </si>
  <si>
    <t>Школска година</t>
  </si>
  <si>
    <t>Заједничка просечна оцена педагошког рада наставника</t>
  </si>
  <si>
    <t>Заједничка просечна оцена педагошког рада сарадника</t>
  </si>
  <si>
    <t>Заједничка просечна оцена педагошког рада наставника и сарадника</t>
  </si>
  <si>
    <t>Школска година 2017-18.</t>
  </si>
  <si>
    <t>децембар 2017./април-мај 2018.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</si>
</sst>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/>
    <xf numFmtId="0" fontId="2" fillId="0" borderId="0" xfId="0" applyFont="1" applyAlignment="1"/>
    <xf numFmtId="2" fontId="0" fillId="0" borderId="1" xfId="0" applyNumberForma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right" vertical="center"/>
    </xf>
    <xf numFmtId="2" fontId="4" fillId="0" borderId="0" xfId="0" applyNumberFormat="1" applyFont="1" applyBorder="1" applyAlignment="1">
      <alignment horizontal="center" vertical="center"/>
    </xf>
    <xf numFmtId="0" fontId="3" fillId="0" borderId="0" xfId="0" applyFont="1" applyAlignment="1"/>
    <xf numFmtId="0" fontId="5" fillId="0" borderId="0" xfId="0" applyFont="1" applyAlignment="1"/>
    <xf numFmtId="0" fontId="5" fillId="0" borderId="0" xfId="0" applyFont="1"/>
    <xf numFmtId="0" fontId="4" fillId="0" borderId="2" xfId="0" applyFont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Border="1" applyAlignment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1" fillId="0" borderId="0" xfId="0" applyFont="1" applyAlignment="1">
      <alignment horizontal="right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Border="1" applyAlignment="1"/>
    <xf numFmtId="0" fontId="4" fillId="0" borderId="0" xfId="0" applyFont="1" applyAlignment="1">
      <alignment horizontal="left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1" fillId="0" borderId="0" xfId="0" applyFont="1" applyAlignment="1">
      <alignment horizontal="right"/>
    </xf>
    <xf numFmtId="49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0"/>
  <sheetViews>
    <sheetView tabSelected="1" topLeftCell="A52" workbookViewId="0">
      <selection activeCell="P17" sqref="P1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7.140625" customWidth="1"/>
    <col min="8" max="8" width="8.28515625" customWidth="1"/>
    <col min="9" max="11" width="9.140625" customWidth="1"/>
    <col min="12" max="12" width="8.7109375" customWidth="1"/>
    <col min="13" max="13" width="16.42578125" bestFit="1" customWidth="1"/>
  </cols>
  <sheetData>
    <row r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5">
      <c r="A3" s="16"/>
      <c r="B3" s="16"/>
      <c r="C3" s="16"/>
      <c r="D3" s="16"/>
      <c r="E3" s="16"/>
      <c r="F3" s="16"/>
      <c r="G3" s="16"/>
      <c r="H3" s="16"/>
      <c r="J3" s="16"/>
      <c r="K3" s="16"/>
      <c r="L3" s="21" t="s">
        <v>56</v>
      </c>
      <c r="M3" s="16"/>
      <c r="N3" s="16"/>
      <c r="O3" s="15"/>
    </row>
    <row r="4" spans="1:15">
      <c r="A4" s="15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5">
      <c r="A5" s="47" t="s">
        <v>41</v>
      </c>
      <c r="B5" s="47"/>
      <c r="C5" s="47"/>
      <c r="D5" s="47"/>
      <c r="E5" s="47"/>
      <c r="F5" s="47"/>
      <c r="G5" s="47"/>
      <c r="H5" s="47"/>
      <c r="I5" s="47"/>
      <c r="J5" s="48"/>
      <c r="K5" s="48"/>
      <c r="L5" s="48"/>
      <c r="M5" s="18"/>
      <c r="N5" s="18"/>
    </row>
    <row r="6" spans="1:15">
      <c r="A6" s="47" t="s">
        <v>38</v>
      </c>
      <c r="B6" s="47"/>
      <c r="C6" s="47"/>
      <c r="D6" s="47"/>
      <c r="E6" s="47"/>
      <c r="F6" s="47"/>
      <c r="G6" s="47"/>
      <c r="H6" s="47"/>
      <c r="I6" s="47"/>
      <c r="J6" s="49" t="s">
        <v>57</v>
      </c>
      <c r="K6" s="50"/>
      <c r="L6" s="50"/>
      <c r="M6" s="19"/>
      <c r="N6" s="19"/>
    </row>
    <row r="7" spans="1:15">
      <c r="A7" s="23"/>
      <c r="B7" s="23"/>
      <c r="C7" s="23"/>
      <c r="D7" s="23"/>
      <c r="E7" s="23"/>
      <c r="F7" s="23"/>
      <c r="G7" s="23"/>
      <c r="H7" s="23"/>
      <c r="I7" s="20"/>
      <c r="J7" s="20"/>
      <c r="K7" s="20"/>
      <c r="L7" s="20"/>
      <c r="M7" s="19"/>
      <c r="N7" s="19"/>
    </row>
    <row r="8" spans="1:15">
      <c r="A8" s="22" t="s">
        <v>40</v>
      </c>
      <c r="B8" s="12"/>
      <c r="C8" s="12"/>
      <c r="D8" s="12"/>
      <c r="E8" s="12"/>
      <c r="F8" s="12"/>
      <c r="G8" s="12"/>
      <c r="H8" s="12"/>
      <c r="I8" s="5"/>
      <c r="J8" s="15"/>
      <c r="K8" s="15"/>
    </row>
    <row r="9" spans="1:15">
      <c r="A9" s="43" t="s">
        <v>0</v>
      </c>
      <c r="B9" s="30" t="s">
        <v>1</v>
      </c>
      <c r="C9" s="31"/>
      <c r="D9" s="31"/>
      <c r="E9" s="31"/>
      <c r="F9" s="31"/>
      <c r="G9" s="32"/>
      <c r="H9" s="39" t="s">
        <v>32</v>
      </c>
      <c r="I9" s="39"/>
      <c r="J9" s="39"/>
      <c r="K9" s="39"/>
      <c r="L9" s="39"/>
      <c r="M9" s="39" t="s">
        <v>29</v>
      </c>
    </row>
    <row r="10" spans="1:15">
      <c r="A10" s="43"/>
      <c r="B10" s="33"/>
      <c r="C10" s="34"/>
      <c r="D10" s="34"/>
      <c r="E10" s="34"/>
      <c r="F10" s="34"/>
      <c r="G10" s="35"/>
      <c r="H10" s="13" t="s">
        <v>34</v>
      </c>
      <c r="I10" s="13" t="s">
        <v>35</v>
      </c>
      <c r="J10" s="13" t="s">
        <v>36</v>
      </c>
      <c r="K10" s="13" t="s">
        <v>37</v>
      </c>
      <c r="L10" s="14" t="s">
        <v>49</v>
      </c>
      <c r="M10" s="39"/>
    </row>
    <row r="11" spans="1:15" ht="12.75" customHeight="1">
      <c r="A11" s="24">
        <v>1</v>
      </c>
      <c r="B11" s="40" t="s">
        <v>2</v>
      </c>
      <c r="C11" s="41"/>
      <c r="D11" s="41"/>
      <c r="E11" s="41"/>
      <c r="F11" s="41"/>
      <c r="G11" s="42"/>
      <c r="H11" s="3">
        <v>4.93</v>
      </c>
      <c r="I11" s="3">
        <v>4.87</v>
      </c>
      <c r="J11" s="3">
        <v>4.05</v>
      </c>
      <c r="K11" s="3">
        <v>4.75</v>
      </c>
      <c r="L11" s="3">
        <v>4.7699999999999996</v>
      </c>
      <c r="M11" s="3">
        <f>AVERAGE(H11:L11)</f>
        <v>4.6740000000000004</v>
      </c>
    </row>
    <row r="12" spans="1:15" ht="12.75" customHeight="1">
      <c r="A12" s="24">
        <v>2</v>
      </c>
      <c r="B12" s="40" t="s">
        <v>3</v>
      </c>
      <c r="C12" s="41"/>
      <c r="D12" s="41"/>
      <c r="E12" s="41"/>
      <c r="F12" s="41"/>
      <c r="G12" s="42"/>
      <c r="H12" s="3">
        <v>4.93</v>
      </c>
      <c r="I12" s="3">
        <v>4.83</v>
      </c>
      <c r="J12" s="3">
        <v>4.05</v>
      </c>
      <c r="K12" s="3">
        <v>4.7300000000000004</v>
      </c>
      <c r="L12" s="3">
        <v>4.7699999999999996</v>
      </c>
      <c r="M12" s="3">
        <f t="shared" ref="M12:M19" si="0">AVERAGE(H12:L12)</f>
        <v>4.6619999999999999</v>
      </c>
    </row>
    <row r="13" spans="1:15" ht="12.75" customHeight="1">
      <c r="A13" s="24">
        <v>3</v>
      </c>
      <c r="B13" s="40" t="s">
        <v>4</v>
      </c>
      <c r="C13" s="41"/>
      <c r="D13" s="41"/>
      <c r="E13" s="41"/>
      <c r="F13" s="41"/>
      <c r="G13" s="42"/>
      <c r="H13" s="3">
        <v>4.9000000000000004</v>
      </c>
      <c r="I13" s="3">
        <v>4.8</v>
      </c>
      <c r="J13" s="3">
        <v>4.25</v>
      </c>
      <c r="K13" s="3">
        <v>4.7300000000000004</v>
      </c>
      <c r="L13" s="3">
        <v>4.83</v>
      </c>
      <c r="M13" s="3">
        <f t="shared" si="0"/>
        <v>4.702</v>
      </c>
    </row>
    <row r="14" spans="1:15" ht="12.75" customHeight="1">
      <c r="A14" s="24">
        <v>4</v>
      </c>
      <c r="B14" s="40" t="s">
        <v>5</v>
      </c>
      <c r="C14" s="41"/>
      <c r="D14" s="41"/>
      <c r="E14" s="41"/>
      <c r="F14" s="41"/>
      <c r="G14" s="42"/>
      <c r="H14" s="3">
        <v>4.9000000000000004</v>
      </c>
      <c r="I14" s="3">
        <v>4.7300000000000004</v>
      </c>
      <c r="J14" s="3">
        <v>4.55</v>
      </c>
      <c r="K14" s="3">
        <v>4.75</v>
      </c>
      <c r="L14" s="3">
        <v>4.9400000000000004</v>
      </c>
      <c r="M14" s="3">
        <f t="shared" si="0"/>
        <v>4.774</v>
      </c>
    </row>
    <row r="15" spans="1:15" ht="12.75" customHeight="1">
      <c r="A15" s="24">
        <v>5</v>
      </c>
      <c r="B15" s="40" t="s">
        <v>6</v>
      </c>
      <c r="C15" s="41"/>
      <c r="D15" s="41"/>
      <c r="E15" s="41"/>
      <c r="F15" s="41"/>
      <c r="G15" s="42"/>
      <c r="H15" s="3">
        <v>4.83</v>
      </c>
      <c r="I15" s="3">
        <v>4.8</v>
      </c>
      <c r="J15" s="3">
        <v>4.8</v>
      </c>
      <c r="K15" s="3">
        <v>4.8</v>
      </c>
      <c r="L15" s="3">
        <v>4.8600000000000003</v>
      </c>
      <c r="M15" s="3">
        <f t="shared" si="0"/>
        <v>4.8179999999999996</v>
      </c>
    </row>
    <row r="16" spans="1:15" ht="12.75" customHeight="1">
      <c r="A16" s="24">
        <v>6</v>
      </c>
      <c r="B16" s="40" t="s">
        <v>7</v>
      </c>
      <c r="C16" s="41"/>
      <c r="D16" s="41"/>
      <c r="E16" s="41"/>
      <c r="F16" s="41"/>
      <c r="G16" s="42"/>
      <c r="H16" s="3">
        <v>4.8</v>
      </c>
      <c r="I16" s="3">
        <v>4.83</v>
      </c>
      <c r="J16" s="3">
        <v>3.9</v>
      </c>
      <c r="K16" s="3">
        <v>4.83</v>
      </c>
      <c r="L16" s="3">
        <v>4.7699999999999996</v>
      </c>
      <c r="M16" s="3">
        <f t="shared" si="0"/>
        <v>4.6259999999999994</v>
      </c>
    </row>
    <row r="17" spans="1:13" ht="30" customHeight="1">
      <c r="A17" s="24">
        <v>7</v>
      </c>
      <c r="B17" s="40" t="s">
        <v>8</v>
      </c>
      <c r="C17" s="41"/>
      <c r="D17" s="41"/>
      <c r="E17" s="41"/>
      <c r="F17" s="41"/>
      <c r="G17" s="42"/>
      <c r="H17" s="3">
        <v>4.87</v>
      </c>
      <c r="I17" s="3">
        <v>4.97</v>
      </c>
      <c r="J17" s="3">
        <v>3.95</v>
      </c>
      <c r="K17" s="3">
        <v>4.78</v>
      </c>
      <c r="L17" s="3">
        <v>4.8899999999999997</v>
      </c>
      <c r="M17" s="3">
        <f t="shared" si="0"/>
        <v>4.6920000000000002</v>
      </c>
    </row>
    <row r="18" spans="1:13">
      <c r="A18" s="24">
        <v>8</v>
      </c>
      <c r="B18" s="40" t="s">
        <v>9</v>
      </c>
      <c r="C18" s="41"/>
      <c r="D18" s="41"/>
      <c r="E18" s="41"/>
      <c r="F18" s="41"/>
      <c r="G18" s="42"/>
      <c r="H18" s="3">
        <v>4.9000000000000004</v>
      </c>
      <c r="I18" s="3">
        <v>4.83</v>
      </c>
      <c r="J18" s="3">
        <v>4.4000000000000004</v>
      </c>
      <c r="K18" s="3">
        <v>4.8</v>
      </c>
      <c r="L18" s="3">
        <v>4.71</v>
      </c>
      <c r="M18" s="3">
        <f t="shared" si="0"/>
        <v>4.7279999999999998</v>
      </c>
    </row>
    <row r="19" spans="1:13" ht="27" customHeight="1">
      <c r="A19" s="24">
        <v>9</v>
      </c>
      <c r="B19" s="40" t="s">
        <v>10</v>
      </c>
      <c r="C19" s="41"/>
      <c r="D19" s="41"/>
      <c r="E19" s="41"/>
      <c r="F19" s="41"/>
      <c r="G19" s="42"/>
      <c r="H19" s="3">
        <v>4.97</v>
      </c>
      <c r="I19" s="3">
        <v>4.7699999999999996</v>
      </c>
      <c r="J19" s="3">
        <v>4.93</v>
      </c>
      <c r="K19" s="3">
        <v>4.8</v>
      </c>
      <c r="L19" s="3">
        <v>5</v>
      </c>
      <c r="M19" s="3">
        <f t="shared" si="0"/>
        <v>4.8940000000000001</v>
      </c>
    </row>
    <row r="20" spans="1:13">
      <c r="A20" s="44" t="s">
        <v>31</v>
      </c>
      <c r="B20" s="45"/>
      <c r="C20" s="45"/>
      <c r="D20" s="45"/>
      <c r="E20" s="45"/>
      <c r="F20" s="45"/>
      <c r="G20" s="46"/>
      <c r="H20" s="4">
        <f>AVERAGE(H11:H19)</f>
        <v>4.8922222222222222</v>
      </c>
      <c r="I20" s="4">
        <f t="shared" ref="I20:M20" si="1">AVERAGE(I11:I19)</f>
        <v>4.8255555555555549</v>
      </c>
      <c r="J20" s="4">
        <f t="shared" si="1"/>
        <v>4.3199999999999994</v>
      </c>
      <c r="K20" s="4">
        <f t="shared" si="1"/>
        <v>4.7744444444444447</v>
      </c>
      <c r="L20" s="4">
        <f t="shared" si="1"/>
        <v>4.8377777777777773</v>
      </c>
      <c r="M20" s="4">
        <f t="shared" si="1"/>
        <v>4.7300000000000004</v>
      </c>
    </row>
    <row r="21" spans="1:13">
      <c r="A21" s="7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</row>
    <row r="22" spans="1:13">
      <c r="A22" s="22" t="s">
        <v>39</v>
      </c>
    </row>
    <row r="23" spans="1:13" ht="12.75" customHeight="1">
      <c r="A23" s="43" t="s">
        <v>0</v>
      </c>
      <c r="B23" s="30" t="s">
        <v>1</v>
      </c>
      <c r="C23" s="31"/>
      <c r="D23" s="31"/>
      <c r="E23" s="31"/>
      <c r="F23" s="31"/>
      <c r="G23" s="32"/>
      <c r="H23" s="39" t="s">
        <v>32</v>
      </c>
      <c r="I23" s="39"/>
      <c r="J23" s="39"/>
      <c r="K23" s="39"/>
      <c r="L23" s="39"/>
      <c r="M23" s="39" t="s">
        <v>29</v>
      </c>
    </row>
    <row r="24" spans="1:13">
      <c r="A24" s="43"/>
      <c r="B24" s="33"/>
      <c r="C24" s="34"/>
      <c r="D24" s="34"/>
      <c r="E24" s="34"/>
      <c r="F24" s="34"/>
      <c r="G24" s="35"/>
      <c r="H24" s="13" t="s">
        <v>34</v>
      </c>
      <c r="I24" s="13" t="s">
        <v>35</v>
      </c>
      <c r="J24" s="13" t="s">
        <v>36</v>
      </c>
      <c r="K24" s="13" t="s">
        <v>37</v>
      </c>
      <c r="L24" s="14" t="s">
        <v>49</v>
      </c>
      <c r="M24" s="39"/>
    </row>
    <row r="25" spans="1:13" ht="12.75" customHeight="1">
      <c r="A25" s="24">
        <v>1</v>
      </c>
      <c r="B25" s="40" t="s">
        <v>11</v>
      </c>
      <c r="C25" s="41"/>
      <c r="D25" s="41"/>
      <c r="E25" s="41"/>
      <c r="F25" s="41"/>
      <c r="G25" s="42"/>
      <c r="H25" s="3">
        <v>5</v>
      </c>
      <c r="I25" s="3">
        <v>5</v>
      </c>
      <c r="J25" s="3">
        <v>4.17</v>
      </c>
      <c r="K25" s="3">
        <v>4.5</v>
      </c>
      <c r="L25" s="3">
        <v>4.38</v>
      </c>
      <c r="M25" s="3">
        <f>AVERAGE(H25:L25)</f>
        <v>4.6100000000000003</v>
      </c>
    </row>
    <row r="26" spans="1:13" ht="12.75" customHeight="1">
      <c r="A26" s="24">
        <v>2</v>
      </c>
      <c r="B26" s="40" t="s">
        <v>12</v>
      </c>
      <c r="C26" s="41"/>
      <c r="D26" s="41"/>
      <c r="E26" s="41"/>
      <c r="F26" s="41"/>
      <c r="G26" s="42"/>
      <c r="H26" s="3">
        <v>4.9400000000000004</v>
      </c>
      <c r="I26" s="3">
        <v>5</v>
      </c>
      <c r="J26" s="3">
        <v>4.08</v>
      </c>
      <c r="K26" s="3">
        <v>4.5</v>
      </c>
      <c r="L26" s="3">
        <v>4.51</v>
      </c>
      <c r="M26" s="3">
        <f t="shared" ref="M26:M32" si="2">AVERAGE(H26:L26)</f>
        <v>4.6059999999999999</v>
      </c>
    </row>
    <row r="27" spans="1:13" ht="12.75" customHeight="1">
      <c r="A27" s="24">
        <v>3</v>
      </c>
      <c r="B27" s="40" t="s">
        <v>13</v>
      </c>
      <c r="C27" s="41"/>
      <c r="D27" s="41"/>
      <c r="E27" s="41"/>
      <c r="F27" s="41"/>
      <c r="G27" s="42"/>
      <c r="H27" s="3">
        <v>5</v>
      </c>
      <c r="I27" s="3">
        <v>5</v>
      </c>
      <c r="J27" s="3">
        <v>4.33</v>
      </c>
      <c r="K27" s="3">
        <v>4.63</v>
      </c>
      <c r="L27" s="3">
        <v>4.66</v>
      </c>
      <c r="M27" s="3">
        <f t="shared" si="2"/>
        <v>4.7240000000000002</v>
      </c>
    </row>
    <row r="28" spans="1:13" ht="12.75" customHeight="1">
      <c r="A28" s="24">
        <v>4</v>
      </c>
      <c r="B28" s="40" t="s">
        <v>14</v>
      </c>
      <c r="C28" s="41"/>
      <c r="D28" s="41"/>
      <c r="E28" s="41"/>
      <c r="F28" s="41"/>
      <c r="G28" s="42"/>
      <c r="H28" s="3">
        <v>5</v>
      </c>
      <c r="I28" s="3">
        <v>5</v>
      </c>
      <c r="J28" s="3">
        <v>4.58</v>
      </c>
      <c r="K28" s="3">
        <v>4.63</v>
      </c>
      <c r="L28" s="3">
        <v>4.8600000000000003</v>
      </c>
      <c r="M28" s="3">
        <f t="shared" si="2"/>
        <v>4.8140000000000001</v>
      </c>
    </row>
    <row r="29" spans="1:13" ht="12.75" customHeight="1">
      <c r="A29" s="24">
        <v>5</v>
      </c>
      <c r="B29" s="40" t="s">
        <v>15</v>
      </c>
      <c r="C29" s="41"/>
      <c r="D29" s="41"/>
      <c r="E29" s="41"/>
      <c r="F29" s="41"/>
      <c r="G29" s="42"/>
      <c r="H29" s="3">
        <v>4.9400000000000004</v>
      </c>
      <c r="I29" s="3">
        <v>5</v>
      </c>
      <c r="J29" s="3">
        <v>4.92</v>
      </c>
      <c r="K29" s="3">
        <v>4.63</v>
      </c>
      <c r="L29" s="3">
        <v>4.6100000000000003</v>
      </c>
      <c r="M29" s="3">
        <f t="shared" si="2"/>
        <v>4.82</v>
      </c>
    </row>
    <row r="30" spans="1:13" ht="12.75" customHeight="1">
      <c r="A30" s="24">
        <v>6</v>
      </c>
      <c r="B30" s="40" t="s">
        <v>16</v>
      </c>
      <c r="C30" s="41"/>
      <c r="D30" s="41"/>
      <c r="E30" s="41"/>
      <c r="F30" s="41"/>
      <c r="G30" s="42"/>
      <c r="H30" s="3">
        <v>4.9400000000000004</v>
      </c>
      <c r="I30" s="3">
        <v>5</v>
      </c>
      <c r="J30" s="3">
        <v>4.67</v>
      </c>
      <c r="K30" s="3">
        <v>4.5</v>
      </c>
      <c r="L30" s="3">
        <v>4.79</v>
      </c>
      <c r="M30" s="3">
        <f t="shared" si="2"/>
        <v>4.7799999999999994</v>
      </c>
    </row>
    <row r="31" spans="1:13" ht="30" customHeight="1">
      <c r="A31" s="24">
        <v>7</v>
      </c>
      <c r="B31" s="40" t="s">
        <v>17</v>
      </c>
      <c r="C31" s="41"/>
      <c r="D31" s="41"/>
      <c r="E31" s="41"/>
      <c r="F31" s="41"/>
      <c r="G31" s="42"/>
      <c r="H31" s="3">
        <v>5</v>
      </c>
      <c r="I31" s="3">
        <v>5</v>
      </c>
      <c r="J31" s="3">
        <v>4.58</v>
      </c>
      <c r="K31" s="3">
        <v>4.5</v>
      </c>
      <c r="L31" s="3">
        <v>4.47</v>
      </c>
      <c r="M31" s="3">
        <f t="shared" si="2"/>
        <v>4.7099999999999991</v>
      </c>
    </row>
    <row r="32" spans="1:13">
      <c r="A32" s="24">
        <v>8</v>
      </c>
      <c r="B32" s="40" t="s">
        <v>18</v>
      </c>
      <c r="C32" s="41"/>
      <c r="D32" s="41"/>
      <c r="E32" s="41"/>
      <c r="F32" s="41"/>
      <c r="G32" s="42"/>
      <c r="H32" s="3">
        <v>5</v>
      </c>
      <c r="I32" s="3">
        <v>5</v>
      </c>
      <c r="J32" s="3">
        <v>4.58</v>
      </c>
      <c r="K32" s="3">
        <v>4.5</v>
      </c>
      <c r="L32" s="3">
        <v>4.17</v>
      </c>
      <c r="M32" s="3">
        <f t="shared" si="2"/>
        <v>4.6500000000000004</v>
      </c>
    </row>
    <row r="33" spans="1:15" ht="30" customHeight="1">
      <c r="A33" s="24">
        <v>9</v>
      </c>
      <c r="B33" s="40" t="s">
        <v>19</v>
      </c>
      <c r="C33" s="41"/>
      <c r="D33" s="41"/>
      <c r="E33" s="41"/>
      <c r="F33" s="41"/>
      <c r="G33" s="42"/>
      <c r="H33" s="3">
        <v>5</v>
      </c>
      <c r="I33" s="3">
        <v>5</v>
      </c>
      <c r="J33" s="3">
        <v>5</v>
      </c>
      <c r="K33" s="3">
        <v>4.5</v>
      </c>
      <c r="L33" s="3">
        <v>4.8600000000000003</v>
      </c>
      <c r="M33" s="3">
        <f>AVERAGE(I33:L33)</f>
        <v>4.84</v>
      </c>
    </row>
    <row r="34" spans="1:15">
      <c r="A34" s="44" t="s">
        <v>31</v>
      </c>
      <c r="B34" s="45"/>
      <c r="C34" s="45"/>
      <c r="D34" s="45"/>
      <c r="E34" s="45"/>
      <c r="F34" s="45"/>
      <c r="G34" s="46"/>
      <c r="H34" s="4">
        <f>AVERAGE(H25:H33)</f>
        <v>4.9800000000000004</v>
      </c>
      <c r="I34" s="4">
        <f>AVERAGE(I25:I33)</f>
        <v>5</v>
      </c>
      <c r="J34" s="4">
        <f t="shared" ref="J34:L34" si="3">AVERAGE(J25:J33)</f>
        <v>4.5455555555555556</v>
      </c>
      <c r="K34" s="4">
        <f t="shared" si="3"/>
        <v>4.543333333333333</v>
      </c>
      <c r="L34" s="4">
        <f t="shared" si="3"/>
        <v>4.59</v>
      </c>
      <c r="M34" s="4">
        <f t="shared" ref="M34" si="4">AVERAGE(M25:M33)</f>
        <v>4.7282222222222225</v>
      </c>
    </row>
    <row r="36" spans="1:15">
      <c r="A36" s="2" t="s">
        <v>20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5">
      <c r="A37" s="2" t="s">
        <v>43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5">
      <c r="A38" s="16"/>
      <c r="B38" s="16"/>
      <c r="C38" s="16"/>
      <c r="D38" s="16"/>
      <c r="E38" s="16"/>
      <c r="F38" s="16"/>
      <c r="G38" s="16"/>
      <c r="H38" s="16"/>
      <c r="J38" s="16"/>
      <c r="K38" s="16"/>
      <c r="L38" s="21" t="s">
        <v>56</v>
      </c>
      <c r="M38" s="16"/>
      <c r="N38" s="16"/>
      <c r="O38" s="15"/>
    </row>
    <row r="39" spans="1:15">
      <c r="A39" s="15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5">
      <c r="A40" s="47" t="s">
        <v>41</v>
      </c>
      <c r="B40" s="47"/>
      <c r="C40" s="47"/>
      <c r="D40" s="47"/>
      <c r="E40" s="47"/>
      <c r="F40" s="47"/>
      <c r="G40" s="47"/>
      <c r="H40" s="47"/>
      <c r="I40" s="47"/>
      <c r="J40" s="48"/>
      <c r="K40" s="48"/>
      <c r="L40" s="48"/>
      <c r="M40" s="18"/>
      <c r="N40" s="18"/>
    </row>
    <row r="41" spans="1:15">
      <c r="A41" s="47" t="s">
        <v>38</v>
      </c>
      <c r="B41" s="47"/>
      <c r="C41" s="47"/>
      <c r="D41" s="47"/>
      <c r="E41" s="47"/>
      <c r="F41" s="47"/>
      <c r="G41" s="47"/>
      <c r="H41" s="47"/>
      <c r="I41" s="47"/>
      <c r="J41" s="25" t="s">
        <v>57</v>
      </c>
      <c r="K41" s="19"/>
      <c r="L41" s="19"/>
      <c r="M41" s="19"/>
      <c r="N41" s="19"/>
    </row>
    <row r="42" spans="1:15">
      <c r="A42" s="23"/>
      <c r="B42" s="23"/>
      <c r="C42" s="23"/>
      <c r="D42" s="23"/>
      <c r="E42" s="23"/>
      <c r="F42" s="23"/>
      <c r="G42" s="23"/>
      <c r="H42" s="23"/>
      <c r="I42" s="20"/>
      <c r="J42" s="20"/>
      <c r="K42" s="20"/>
      <c r="L42" s="20"/>
      <c r="M42" s="19"/>
      <c r="N42" s="19"/>
    </row>
    <row r="43" spans="1:15">
      <c r="A43" s="1"/>
      <c r="B43" s="1"/>
      <c r="C43" s="1"/>
      <c r="D43" s="1"/>
      <c r="E43" s="1"/>
      <c r="F43" s="1"/>
      <c r="G43" s="1"/>
      <c r="H43" s="1"/>
      <c r="I43" s="6"/>
      <c r="J43" s="6"/>
      <c r="K43" s="6"/>
    </row>
    <row r="44" spans="1:15">
      <c r="A44" s="26" t="s">
        <v>42</v>
      </c>
      <c r="B44" s="26"/>
      <c r="C44" s="26"/>
      <c r="D44" s="26"/>
      <c r="E44" s="26"/>
      <c r="F44" s="26"/>
      <c r="G44" s="26"/>
      <c r="H44" s="26"/>
      <c r="I44" s="5"/>
      <c r="J44" s="15"/>
      <c r="K44" s="15"/>
    </row>
    <row r="45" spans="1:15" ht="12.75" customHeight="1">
      <c r="A45" s="43" t="s">
        <v>0</v>
      </c>
      <c r="B45" s="30" t="s">
        <v>1</v>
      </c>
      <c r="C45" s="31"/>
      <c r="D45" s="31"/>
      <c r="E45" s="31"/>
      <c r="F45" s="31"/>
      <c r="G45" s="32"/>
      <c r="H45" s="39" t="s">
        <v>32</v>
      </c>
      <c r="I45" s="39"/>
      <c r="J45" s="39"/>
      <c r="K45" s="39"/>
      <c r="L45" s="39"/>
      <c r="M45" s="39" t="s">
        <v>29</v>
      </c>
    </row>
    <row r="46" spans="1:15">
      <c r="A46" s="43"/>
      <c r="B46" s="33"/>
      <c r="C46" s="34"/>
      <c r="D46" s="34"/>
      <c r="E46" s="34"/>
      <c r="F46" s="34"/>
      <c r="G46" s="35"/>
      <c r="H46" s="13" t="s">
        <v>34</v>
      </c>
      <c r="I46" s="13" t="s">
        <v>35</v>
      </c>
      <c r="J46" s="13" t="s">
        <v>36</v>
      </c>
      <c r="K46" s="13" t="s">
        <v>37</v>
      </c>
      <c r="L46" s="14" t="s">
        <v>49</v>
      </c>
      <c r="M46" s="39"/>
    </row>
    <row r="47" spans="1:15" ht="12.75" customHeight="1">
      <c r="A47" s="24">
        <v>1</v>
      </c>
      <c r="B47" s="40" t="s">
        <v>21</v>
      </c>
      <c r="C47" s="41"/>
      <c r="D47" s="41"/>
      <c r="E47" s="41"/>
      <c r="F47" s="41"/>
      <c r="G47" s="42"/>
      <c r="H47" s="3">
        <f>AVERAGE(H11,H25)</f>
        <v>4.9649999999999999</v>
      </c>
      <c r="I47" s="3">
        <f>AVERAGE(I11,I25)</f>
        <v>4.9350000000000005</v>
      </c>
      <c r="J47" s="3">
        <f>AVERAGE(J11,J25)</f>
        <v>4.1099999999999994</v>
      </c>
      <c r="K47" s="3">
        <f>AVERAGE(K11,K25)</f>
        <v>4.625</v>
      </c>
      <c r="L47" s="3">
        <f>AVERAGE(L11,L25)</f>
        <v>4.5749999999999993</v>
      </c>
      <c r="M47" s="3">
        <f>AVERAGE(H47:L47)</f>
        <v>4.6419999999999995</v>
      </c>
    </row>
    <row r="48" spans="1:15" ht="12.75" customHeight="1">
      <c r="A48" s="24">
        <v>2</v>
      </c>
      <c r="B48" s="40" t="s">
        <v>22</v>
      </c>
      <c r="C48" s="41"/>
      <c r="D48" s="41"/>
      <c r="E48" s="41"/>
      <c r="F48" s="41"/>
      <c r="G48" s="42"/>
      <c r="H48" s="3">
        <f t="shared" ref="H48:L48" si="5">AVERAGE(H12,H26)</f>
        <v>4.9350000000000005</v>
      </c>
      <c r="I48" s="3">
        <f t="shared" si="5"/>
        <v>4.915</v>
      </c>
      <c r="J48" s="3">
        <f t="shared" si="5"/>
        <v>4.0649999999999995</v>
      </c>
      <c r="K48" s="3">
        <f t="shared" si="5"/>
        <v>4.6150000000000002</v>
      </c>
      <c r="L48" s="3">
        <f t="shared" si="5"/>
        <v>4.6399999999999997</v>
      </c>
      <c r="M48" s="3">
        <f t="shared" ref="M48:M55" si="6">AVERAGE(H48:L48)</f>
        <v>4.6340000000000003</v>
      </c>
    </row>
    <row r="49" spans="1:13" ht="12.75" customHeight="1">
      <c r="A49" s="24">
        <v>3</v>
      </c>
      <c r="B49" s="40" t="s">
        <v>23</v>
      </c>
      <c r="C49" s="41"/>
      <c r="D49" s="41"/>
      <c r="E49" s="41"/>
      <c r="F49" s="41"/>
      <c r="G49" s="42"/>
      <c r="H49" s="3">
        <f t="shared" ref="H49:L49" si="7">AVERAGE(H13,H27)</f>
        <v>4.95</v>
      </c>
      <c r="I49" s="3">
        <f t="shared" si="7"/>
        <v>4.9000000000000004</v>
      </c>
      <c r="J49" s="3">
        <f t="shared" si="7"/>
        <v>4.29</v>
      </c>
      <c r="K49" s="3">
        <f t="shared" si="7"/>
        <v>4.68</v>
      </c>
      <c r="L49" s="3">
        <f t="shared" si="7"/>
        <v>4.7450000000000001</v>
      </c>
      <c r="M49" s="3">
        <f t="shared" si="6"/>
        <v>4.7130000000000001</v>
      </c>
    </row>
    <row r="50" spans="1:13" ht="12.75" customHeight="1">
      <c r="A50" s="24">
        <v>4</v>
      </c>
      <c r="B50" s="40" t="s">
        <v>24</v>
      </c>
      <c r="C50" s="41"/>
      <c r="D50" s="41"/>
      <c r="E50" s="41"/>
      <c r="F50" s="41"/>
      <c r="G50" s="42"/>
      <c r="H50" s="3">
        <f t="shared" ref="H50:L50" si="8">AVERAGE(H14,H28)</f>
        <v>4.95</v>
      </c>
      <c r="I50" s="3">
        <f t="shared" si="8"/>
        <v>4.8650000000000002</v>
      </c>
      <c r="J50" s="3">
        <f t="shared" si="8"/>
        <v>4.5649999999999995</v>
      </c>
      <c r="K50" s="3">
        <f t="shared" si="8"/>
        <v>4.6899999999999995</v>
      </c>
      <c r="L50" s="3">
        <f t="shared" si="8"/>
        <v>4.9000000000000004</v>
      </c>
      <c r="M50" s="3">
        <f t="shared" si="6"/>
        <v>4.7939999999999996</v>
      </c>
    </row>
    <row r="51" spans="1:13" ht="12.75" customHeight="1">
      <c r="A51" s="24">
        <v>5</v>
      </c>
      <c r="B51" s="40" t="s">
        <v>25</v>
      </c>
      <c r="C51" s="41"/>
      <c r="D51" s="41"/>
      <c r="E51" s="41"/>
      <c r="F51" s="41"/>
      <c r="G51" s="42"/>
      <c r="H51" s="3">
        <f t="shared" ref="H51:L51" si="9">AVERAGE(H15,H29)</f>
        <v>4.8849999999999998</v>
      </c>
      <c r="I51" s="3">
        <f t="shared" si="9"/>
        <v>4.9000000000000004</v>
      </c>
      <c r="J51" s="3">
        <f t="shared" si="9"/>
        <v>4.8599999999999994</v>
      </c>
      <c r="K51" s="3">
        <f t="shared" si="9"/>
        <v>4.7149999999999999</v>
      </c>
      <c r="L51" s="3">
        <f t="shared" si="9"/>
        <v>4.7350000000000003</v>
      </c>
      <c r="M51" s="3">
        <f t="shared" si="6"/>
        <v>4.819</v>
      </c>
    </row>
    <row r="52" spans="1:13" ht="12.75" customHeight="1">
      <c r="A52" s="24">
        <v>6</v>
      </c>
      <c r="B52" s="40" t="s">
        <v>26</v>
      </c>
      <c r="C52" s="41"/>
      <c r="D52" s="41"/>
      <c r="E52" s="41"/>
      <c r="F52" s="41"/>
      <c r="G52" s="42"/>
      <c r="H52" s="3">
        <f t="shared" ref="H52:L52" si="10">AVERAGE(H16,H30)</f>
        <v>4.87</v>
      </c>
      <c r="I52" s="3">
        <f t="shared" si="10"/>
        <v>4.915</v>
      </c>
      <c r="J52" s="3">
        <f t="shared" si="10"/>
        <v>4.2850000000000001</v>
      </c>
      <c r="K52" s="3">
        <f t="shared" si="10"/>
        <v>4.665</v>
      </c>
      <c r="L52" s="3">
        <f t="shared" si="10"/>
        <v>4.7799999999999994</v>
      </c>
      <c r="M52" s="3">
        <f t="shared" si="6"/>
        <v>4.7030000000000003</v>
      </c>
    </row>
    <row r="53" spans="1:13" ht="30" customHeight="1">
      <c r="A53" s="24">
        <v>7</v>
      </c>
      <c r="B53" s="40" t="s">
        <v>27</v>
      </c>
      <c r="C53" s="41"/>
      <c r="D53" s="41"/>
      <c r="E53" s="41"/>
      <c r="F53" s="41"/>
      <c r="G53" s="42"/>
      <c r="H53" s="3">
        <f t="shared" ref="H53:L53" si="11">AVERAGE(H17,H31)</f>
        <v>4.9350000000000005</v>
      </c>
      <c r="I53" s="3">
        <f t="shared" si="11"/>
        <v>4.9849999999999994</v>
      </c>
      <c r="J53" s="3">
        <f t="shared" si="11"/>
        <v>4.2650000000000006</v>
      </c>
      <c r="K53" s="3">
        <f t="shared" si="11"/>
        <v>4.6400000000000006</v>
      </c>
      <c r="L53" s="3">
        <f t="shared" si="11"/>
        <v>4.68</v>
      </c>
      <c r="M53" s="3">
        <f t="shared" si="6"/>
        <v>4.7010000000000005</v>
      </c>
    </row>
    <row r="54" spans="1:13" ht="30" customHeight="1">
      <c r="A54" s="24">
        <v>8</v>
      </c>
      <c r="B54" s="40" t="s">
        <v>28</v>
      </c>
      <c r="C54" s="41"/>
      <c r="D54" s="41"/>
      <c r="E54" s="41"/>
      <c r="F54" s="41"/>
      <c r="G54" s="42"/>
      <c r="H54" s="3">
        <f t="shared" ref="H54:L54" si="12">AVERAGE(H18,H32)</f>
        <v>4.95</v>
      </c>
      <c r="I54" s="3">
        <f t="shared" si="12"/>
        <v>4.915</v>
      </c>
      <c r="J54" s="3">
        <f t="shared" si="12"/>
        <v>4.49</v>
      </c>
      <c r="K54" s="3">
        <f t="shared" si="12"/>
        <v>4.6500000000000004</v>
      </c>
      <c r="L54" s="3">
        <f t="shared" si="12"/>
        <v>4.4399999999999995</v>
      </c>
      <c r="M54" s="3">
        <f t="shared" si="6"/>
        <v>4.6890000000000001</v>
      </c>
    </row>
    <row r="55" spans="1:13" ht="30" customHeight="1">
      <c r="A55" s="24">
        <v>9</v>
      </c>
      <c r="B55" s="40" t="s">
        <v>30</v>
      </c>
      <c r="C55" s="41"/>
      <c r="D55" s="41"/>
      <c r="E55" s="41"/>
      <c r="F55" s="41"/>
      <c r="G55" s="42"/>
      <c r="H55" s="3">
        <f t="shared" ref="H55:L55" si="13">AVERAGE(H19,H33)</f>
        <v>4.9849999999999994</v>
      </c>
      <c r="I55" s="3">
        <f t="shared" si="13"/>
        <v>4.8849999999999998</v>
      </c>
      <c r="J55" s="3">
        <f t="shared" si="13"/>
        <v>4.9649999999999999</v>
      </c>
      <c r="K55" s="3">
        <f t="shared" si="13"/>
        <v>4.6500000000000004</v>
      </c>
      <c r="L55" s="3">
        <f t="shared" si="13"/>
        <v>4.93</v>
      </c>
      <c r="M55" s="3">
        <f t="shared" si="6"/>
        <v>4.883</v>
      </c>
    </row>
    <row r="56" spans="1:13">
      <c r="A56" s="44" t="s">
        <v>31</v>
      </c>
      <c r="B56" s="45"/>
      <c r="C56" s="45"/>
      <c r="D56" s="45"/>
      <c r="E56" s="45"/>
      <c r="F56" s="45"/>
      <c r="G56" s="46"/>
      <c r="H56" s="4">
        <f>AVERAGE(H47:H55)</f>
        <v>4.9361111111111118</v>
      </c>
      <c r="I56" s="4">
        <f>AVERAGE(I47:I55)</f>
        <v>4.9127777777777775</v>
      </c>
      <c r="J56" s="4">
        <f t="shared" ref="J56:K56" si="14">AVERAGE(J47:J55)</f>
        <v>4.432777777777777</v>
      </c>
      <c r="K56" s="4">
        <f t="shared" si="14"/>
        <v>4.658888888888888</v>
      </c>
      <c r="L56" s="4">
        <f>AVERAGE(L47:L55)</f>
        <v>4.7138888888888886</v>
      </c>
      <c r="M56" s="4">
        <f>AVERAGE(H56:L56)</f>
        <v>4.7308888888888889</v>
      </c>
    </row>
    <row r="59" spans="1:13">
      <c r="A59" s="26" t="s">
        <v>42</v>
      </c>
      <c r="B59" s="26"/>
      <c r="C59" s="26"/>
      <c r="D59" s="26"/>
      <c r="E59" s="26"/>
      <c r="F59" s="26"/>
      <c r="G59" s="26"/>
      <c r="H59" s="26"/>
    </row>
    <row r="60" spans="1:13">
      <c r="A60" s="30" t="s">
        <v>50</v>
      </c>
      <c r="B60" s="31"/>
      <c r="C60" s="31"/>
      <c r="D60" s="31"/>
      <c r="E60" s="31"/>
      <c r="F60" s="31"/>
      <c r="G60" s="32"/>
      <c r="H60" s="36" t="s">
        <v>51</v>
      </c>
      <c r="I60" s="37"/>
      <c r="J60" s="37"/>
      <c r="K60" s="37"/>
      <c r="L60" s="38"/>
      <c r="M60" s="39" t="s">
        <v>52</v>
      </c>
    </row>
    <row r="61" spans="1:13">
      <c r="A61" s="33"/>
      <c r="B61" s="34"/>
      <c r="C61" s="34"/>
      <c r="D61" s="34"/>
      <c r="E61" s="34"/>
      <c r="F61" s="34"/>
      <c r="G61" s="35"/>
      <c r="H61" s="13" t="s">
        <v>34</v>
      </c>
      <c r="I61" s="13" t="s">
        <v>35</v>
      </c>
      <c r="J61" s="13" t="s">
        <v>36</v>
      </c>
      <c r="K61" s="13" t="s">
        <v>37</v>
      </c>
      <c r="L61" s="14" t="s">
        <v>49</v>
      </c>
      <c r="M61" s="39"/>
    </row>
    <row r="62" spans="1:13">
      <c r="A62" s="40" t="s">
        <v>53</v>
      </c>
      <c r="B62" s="41"/>
      <c r="C62" s="41"/>
      <c r="D62" s="41"/>
      <c r="E62" s="41"/>
      <c r="F62" s="41"/>
      <c r="G62" s="42"/>
      <c r="H62" s="3">
        <f>H20</f>
        <v>4.8922222222222222</v>
      </c>
      <c r="I62" s="3">
        <f t="shared" ref="I62:L62" si="15">I20</f>
        <v>4.8255555555555549</v>
      </c>
      <c r="J62" s="3">
        <f t="shared" si="15"/>
        <v>4.3199999999999994</v>
      </c>
      <c r="K62" s="3">
        <f t="shared" si="15"/>
        <v>4.7744444444444447</v>
      </c>
      <c r="L62" s="3">
        <f t="shared" si="15"/>
        <v>4.8377777777777773</v>
      </c>
      <c r="M62" s="3">
        <f>AVERAGE(H62:L62)</f>
        <v>4.7299999999999995</v>
      </c>
    </row>
    <row r="63" spans="1:13">
      <c r="A63" s="40" t="s">
        <v>54</v>
      </c>
      <c r="B63" s="41"/>
      <c r="C63" s="41"/>
      <c r="D63" s="41"/>
      <c r="E63" s="41"/>
      <c r="F63" s="41"/>
      <c r="G63" s="42"/>
      <c r="H63" s="3">
        <f>H34</f>
        <v>4.9800000000000004</v>
      </c>
      <c r="I63" s="3">
        <f t="shared" ref="I63:L63" si="16">I34</f>
        <v>5</v>
      </c>
      <c r="J63" s="3">
        <f t="shared" si="16"/>
        <v>4.5455555555555556</v>
      </c>
      <c r="K63" s="3">
        <f t="shared" si="16"/>
        <v>4.543333333333333</v>
      </c>
      <c r="L63" s="3">
        <f t="shared" si="16"/>
        <v>4.59</v>
      </c>
      <c r="M63" s="3">
        <f>AVERAGE(H63:L63)</f>
        <v>4.7317777777777774</v>
      </c>
    </row>
    <row r="64" spans="1:13">
      <c r="A64" s="27" t="s">
        <v>55</v>
      </c>
      <c r="B64" s="28"/>
      <c r="C64" s="28"/>
      <c r="D64" s="28"/>
      <c r="E64" s="28"/>
      <c r="F64" s="28"/>
      <c r="G64" s="29"/>
      <c r="H64" s="4">
        <f>AVERAGE(H62:H63)</f>
        <v>4.9361111111111118</v>
      </c>
      <c r="I64" s="4">
        <f t="shared" ref="I64:L64" si="17">AVERAGE(I62:I63)</f>
        <v>4.9127777777777775</v>
      </c>
      <c r="J64" s="4">
        <f t="shared" si="17"/>
        <v>4.4327777777777779</v>
      </c>
      <c r="K64" s="4">
        <f t="shared" si="17"/>
        <v>4.6588888888888889</v>
      </c>
      <c r="L64" s="4">
        <f t="shared" si="17"/>
        <v>4.7138888888888886</v>
      </c>
      <c r="M64" s="4">
        <f>AVERAGE(H64:L64)</f>
        <v>4.7308888888888889</v>
      </c>
    </row>
    <row r="66" spans="1:10">
      <c r="A66" s="9" t="s">
        <v>33</v>
      </c>
      <c r="B66" s="9"/>
      <c r="C66" s="9"/>
      <c r="D66" s="10" t="s">
        <v>44</v>
      </c>
      <c r="E66" s="9"/>
      <c r="F66" s="9"/>
      <c r="G66" s="9"/>
      <c r="H66" s="9"/>
      <c r="I66" s="15"/>
      <c r="J66" s="15"/>
    </row>
    <row r="67" spans="1:10">
      <c r="A67" s="9"/>
      <c r="B67" s="9"/>
      <c r="C67" s="9"/>
      <c r="D67" s="10" t="s">
        <v>45</v>
      </c>
      <c r="E67" s="9"/>
      <c r="F67" s="9"/>
      <c r="G67" s="9"/>
      <c r="H67" s="9"/>
      <c r="I67" s="15"/>
      <c r="J67" s="15"/>
    </row>
    <row r="68" spans="1:10">
      <c r="A68" s="9"/>
      <c r="B68" s="9"/>
      <c r="C68" s="9"/>
      <c r="D68" s="11" t="s">
        <v>46</v>
      </c>
      <c r="E68" s="9"/>
      <c r="F68" s="9"/>
      <c r="G68" s="9"/>
      <c r="H68" s="9"/>
      <c r="I68" s="15"/>
      <c r="J68" s="15"/>
    </row>
    <row r="69" spans="1:10">
      <c r="D69" s="10" t="s">
        <v>47</v>
      </c>
    </row>
    <row r="70" spans="1:10">
      <c r="D70" s="10" t="s">
        <v>48</v>
      </c>
    </row>
  </sheetData>
  <mergeCells count="57">
    <mergeCell ref="A40:I40"/>
    <mergeCell ref="J40:L40"/>
    <mergeCell ref="A41:I41"/>
    <mergeCell ref="A5:I5"/>
    <mergeCell ref="A6:I6"/>
    <mergeCell ref="J5:L5"/>
    <mergeCell ref="J6:L6"/>
    <mergeCell ref="B18:G18"/>
    <mergeCell ref="B19:G19"/>
    <mergeCell ref="A20:G20"/>
    <mergeCell ref="A23:A24"/>
    <mergeCell ref="B23:G24"/>
    <mergeCell ref="M45:M46"/>
    <mergeCell ref="B47:G47"/>
    <mergeCell ref="B55:G55"/>
    <mergeCell ref="A56:G56"/>
    <mergeCell ref="B49:G49"/>
    <mergeCell ref="B50:G50"/>
    <mergeCell ref="B51:G51"/>
    <mergeCell ref="B52:G52"/>
    <mergeCell ref="B53:G53"/>
    <mergeCell ref="B54:G54"/>
    <mergeCell ref="B48:G48"/>
    <mergeCell ref="A44:H44"/>
    <mergeCell ref="A45:A46"/>
    <mergeCell ref="B45:G46"/>
    <mergeCell ref="H45:L45"/>
    <mergeCell ref="M23:M24"/>
    <mergeCell ref="B25:G25"/>
    <mergeCell ref="B26:G26"/>
    <mergeCell ref="B27:G27"/>
    <mergeCell ref="B28:G28"/>
    <mergeCell ref="H23:L23"/>
    <mergeCell ref="B29:G29"/>
    <mergeCell ref="B30:G30"/>
    <mergeCell ref="B31:G31"/>
    <mergeCell ref="B32:G32"/>
    <mergeCell ref="B33:G33"/>
    <mergeCell ref="A34:G34"/>
    <mergeCell ref="M9:M10"/>
    <mergeCell ref="B11:G11"/>
    <mergeCell ref="B17:G17"/>
    <mergeCell ref="A9:A10"/>
    <mergeCell ref="B9:G10"/>
    <mergeCell ref="H9:L9"/>
    <mergeCell ref="B12:G12"/>
    <mergeCell ref="B13:G13"/>
    <mergeCell ref="B14:G14"/>
    <mergeCell ref="B15:G15"/>
    <mergeCell ref="B16:G16"/>
    <mergeCell ref="A59:H59"/>
    <mergeCell ref="A64:G64"/>
    <mergeCell ref="A60:G61"/>
    <mergeCell ref="H60:L60"/>
    <mergeCell ref="M60:M61"/>
    <mergeCell ref="A62:G62"/>
    <mergeCell ref="A63:G63"/>
  </mergeCells>
  <pageMargins left="0.25" right="0.25" top="0.75" bottom="0.75" header="0.3" footer="0.3"/>
  <pageSetup orientation="landscape" verticalDpi="1200" r:id="rId1"/>
  <headerFooter alignWithMargins="0"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Zbirni prikaz 2016-17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vjekoslav</cp:lastModifiedBy>
  <cp:lastPrinted>2017-03-13T12:20:11Z</cp:lastPrinted>
  <dcterms:created xsi:type="dcterms:W3CDTF">2009-03-12T18:48:12Z</dcterms:created>
  <dcterms:modified xsi:type="dcterms:W3CDTF">2018-10-11T19:44:30Z</dcterms:modified>
</cp:coreProperties>
</file>